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1480" windowHeight="9972"/>
  </bookViews>
  <sheets>
    <sheet name="Приложение 12" sheetId="1" r:id="rId1"/>
  </sheets>
  <definedNames>
    <definedName name="_xlnm.Print_Titles" localSheetId="0">'Приложение 12'!$10:$12</definedName>
  </definedNames>
  <calcPr calcId="144525" iterate="1"/>
</workbook>
</file>

<file path=xl/calcChain.xml><?xml version="1.0" encoding="utf-8"?>
<calcChain xmlns="http://schemas.openxmlformats.org/spreadsheetml/2006/main">
  <c r="D27" i="1" l="1"/>
  <c r="C27" i="1"/>
  <c r="D25" i="1"/>
  <c r="C25" i="1"/>
  <c r="D22" i="1"/>
  <c r="C22" i="1"/>
  <c r="D19" i="1"/>
  <c r="C19" i="1"/>
  <c r="D17" i="1"/>
  <c r="C17" i="1"/>
  <c r="D15" i="1"/>
  <c r="D14" i="1" s="1"/>
  <c r="C15" i="1"/>
  <c r="C24" i="1" l="1"/>
  <c r="C14" i="1"/>
  <c r="D24" i="1"/>
  <c r="D13" i="1" s="1"/>
  <c r="C13" i="1"/>
</calcChain>
</file>

<file path=xl/sharedStrings.xml><?xml version="1.0" encoding="utf-8"?>
<sst xmlns="http://schemas.openxmlformats.org/spreadsheetml/2006/main" count="43" uniqueCount="43">
  <si>
    <t>к решению Думы города Югорска</t>
  </si>
  <si>
    <t xml:space="preserve">Приложение 12  </t>
  </si>
  <si>
    <t xml:space="preserve">Источники финансирования дефицита бюджета города Югорска </t>
  </si>
  <si>
    <t>(рублей)</t>
  </si>
  <si>
    <t>Код</t>
  </si>
  <si>
    <t xml:space="preserve">Сумма </t>
  </si>
  <si>
    <t>на 2024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</si>
  <si>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</si>
  <si>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</si>
  <si>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</si>
  <si>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</si>
  <si>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</si>
  <si>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</si>
  <si>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</si>
  <si>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</si>
  <si>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</si>
  <si>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</si>
  <si>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</si>
  <si>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</si>
  <si>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</si>
  <si>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</si>
  <si>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</si>
  <si>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</si>
  <si>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</si>
  <si>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</si>
  <si>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</si>
  <si>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</si>
  <si>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 xml:space="preserve">на плановый период 2024 и 2025 годов </t>
  </si>
  <si>
    <t>на 2025 год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</si>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</sst>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7" fillId="0" borderId="0" xfId="0" applyFont="1"/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36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B1" sqref="B1:D3"/>
    </sheetView>
  </sheetViews>
  <sheetFormatPr defaultRowHeight="15.6" x14ac:dyDescent="0.3"/>
  <cols>
    <col min="1" max="1" width="25.19921875" customWidth="1"/>
    <col min="2" max="2" width="66.5" customWidth="1"/>
    <col min="3" max="3" width="16.09765625" customWidth="1"/>
    <col min="4" max="4" width="15" customWidth="1"/>
  </cols>
  <sheetData>
    <row r="1" spans="1:4" ht="16.8" x14ac:dyDescent="0.3">
      <c r="A1" s="13"/>
      <c r="B1" s="20" t="s">
        <v>1</v>
      </c>
      <c r="C1" s="20"/>
      <c r="D1" s="20"/>
    </row>
    <row r="2" spans="1:4" ht="16.8" x14ac:dyDescent="0.3">
      <c r="A2" s="13"/>
      <c r="B2" s="20" t="s">
        <v>0</v>
      </c>
      <c r="C2" s="20"/>
      <c r="D2" s="20"/>
    </row>
    <row r="3" spans="1:4" ht="16.8" x14ac:dyDescent="0.3">
      <c r="A3" s="13"/>
      <c r="B3" s="20" t="s">
        <v>42</v>
      </c>
      <c r="C3" s="20"/>
      <c r="D3" s="20"/>
    </row>
    <row r="4" spans="1:4" ht="16.5" x14ac:dyDescent="0.25">
      <c r="A4" s="14"/>
      <c r="B4" s="13"/>
      <c r="C4" s="13"/>
      <c r="D4" s="13"/>
    </row>
    <row r="5" spans="1:4" ht="16.5" x14ac:dyDescent="0.25">
      <c r="A5" s="15"/>
      <c r="B5" s="13"/>
      <c r="C5" s="13"/>
      <c r="D5" s="13"/>
    </row>
    <row r="6" spans="1:4" ht="16.8" x14ac:dyDescent="0.3">
      <c r="A6" s="21" t="s">
        <v>2</v>
      </c>
      <c r="B6" s="21"/>
      <c r="C6" s="21"/>
      <c r="D6" s="21"/>
    </row>
    <row r="7" spans="1:4" ht="16.8" x14ac:dyDescent="0.3">
      <c r="A7" s="21" t="s">
        <v>27</v>
      </c>
      <c r="B7" s="21"/>
      <c r="C7" s="21"/>
      <c r="D7" s="21"/>
    </row>
    <row r="8" spans="1:4" ht="16.5" x14ac:dyDescent="0.25">
      <c r="A8" s="16"/>
      <c r="B8" s="13"/>
      <c r="C8" s="13"/>
      <c r="D8" s="13"/>
    </row>
    <row r="9" spans="1:4" ht="16.8" x14ac:dyDescent="0.3">
      <c r="A9" s="13"/>
      <c r="B9" s="13"/>
      <c r="C9" s="13"/>
      <c r="D9" s="17" t="s">
        <v>3</v>
      </c>
    </row>
    <row r="10" spans="1:4" ht="27" customHeight="1" x14ac:dyDescent="0.3">
      <c r="A10" s="18" t="s">
        <v>4</v>
      </c>
      <c r="B10" s="19" t="s">
        <v>29</v>
      </c>
      <c r="C10" s="19" t="s">
        <v>5</v>
      </c>
      <c r="D10" s="19"/>
    </row>
    <row r="11" spans="1:4" ht="29.25" customHeight="1" x14ac:dyDescent="0.3">
      <c r="A11" s="18"/>
      <c r="B11" s="19"/>
      <c r="C11" s="2" t="s">
        <v>6</v>
      </c>
      <c r="D11" s="2" t="s">
        <v>28</v>
      </c>
    </row>
    <row r="12" spans="1:4" ht="15.75" x14ac:dyDescent="0.25">
      <c r="A12" s="3">
        <v>1</v>
      </c>
      <c r="B12" s="3">
        <v>2</v>
      </c>
      <c r="C12" s="3">
        <v>3</v>
      </c>
      <c r="D12" s="3">
        <v>4</v>
      </c>
    </row>
    <row r="13" spans="1:4" ht="26.25" customHeight="1" x14ac:dyDescent="0.3">
      <c r="A13" s="4" t="s">
        <v>7</v>
      </c>
      <c r="B13" s="5" t="s">
        <v>30</v>
      </c>
      <c r="C13" s="6">
        <f>SUM(C14+C19+C24)</f>
        <v>40000000</v>
      </c>
      <c r="D13" s="6">
        <f>SUM(D14+D19+D24)</f>
        <v>28000000</v>
      </c>
    </row>
    <row r="14" spans="1:4" x14ac:dyDescent="0.3">
      <c r="A14" s="4" t="s">
        <v>8</v>
      </c>
      <c r="B14" s="7" t="s">
        <v>9</v>
      </c>
      <c r="C14" s="6">
        <f>SUM(C15+C17)</f>
        <v>122794000</v>
      </c>
      <c r="D14" s="6">
        <f>SUM(D15+D17)</f>
        <v>48800000</v>
      </c>
    </row>
    <row r="15" spans="1:4" ht="31.2" x14ac:dyDescent="0.3">
      <c r="A15" s="8" t="s">
        <v>31</v>
      </c>
      <c r="B15" s="9" t="s">
        <v>32</v>
      </c>
      <c r="C15" s="11">
        <f>SUM(C16)</f>
        <v>343500000</v>
      </c>
      <c r="D15" s="11">
        <f>SUM(D16)</f>
        <v>220600000</v>
      </c>
    </row>
    <row r="16" spans="1:4" ht="31.2" x14ac:dyDescent="0.3">
      <c r="A16" s="10" t="s">
        <v>10</v>
      </c>
      <c r="B16" s="9" t="s">
        <v>11</v>
      </c>
      <c r="C16" s="11">
        <v>343500000</v>
      </c>
      <c r="D16" s="11">
        <v>220600000</v>
      </c>
    </row>
    <row r="17" spans="1:4" ht="31.2" x14ac:dyDescent="0.3">
      <c r="A17" s="8" t="s">
        <v>33</v>
      </c>
      <c r="B17" s="9" t="s">
        <v>34</v>
      </c>
      <c r="C17" s="11">
        <f>SUM(C18)</f>
        <v>-220706000</v>
      </c>
      <c r="D17" s="11">
        <f>SUM(D18)</f>
        <v>-171800000</v>
      </c>
    </row>
    <row r="18" spans="1:4" ht="31.2" x14ac:dyDescent="0.3">
      <c r="A18" s="10" t="s">
        <v>12</v>
      </c>
      <c r="B18" s="9" t="s">
        <v>13</v>
      </c>
      <c r="C18" s="11">
        <v>-220706000</v>
      </c>
      <c r="D18" s="11">
        <v>-171800000</v>
      </c>
    </row>
    <row r="19" spans="1:4" ht="31.2" x14ac:dyDescent="0.3">
      <c r="A19" s="4" t="s">
        <v>14</v>
      </c>
      <c r="B19" s="7" t="s">
        <v>15</v>
      </c>
      <c r="C19" s="6">
        <f>SUM(C23)</f>
        <v>-83316000</v>
      </c>
      <c r="D19" s="6">
        <f>SUM(D23)</f>
        <v>-20818000</v>
      </c>
    </row>
    <row r="20" spans="1:4" ht="31.5" x14ac:dyDescent="0.25">
      <c r="A20" s="10" t="s">
        <v>35</v>
      </c>
      <c r="B20" s="1" t="s">
        <v>36</v>
      </c>
      <c r="C20" s="11">
        <v>0</v>
      </c>
      <c r="D20" s="11">
        <v>0</v>
      </c>
    </row>
    <row r="21" spans="1:4" ht="47.25" x14ac:dyDescent="0.25">
      <c r="A21" s="10" t="s">
        <v>37</v>
      </c>
      <c r="B21" s="12" t="s">
        <v>38</v>
      </c>
      <c r="C21" s="11">
        <v>0</v>
      </c>
      <c r="D21" s="11">
        <v>0</v>
      </c>
    </row>
    <row r="22" spans="1:4" ht="47.25" x14ac:dyDescent="0.25">
      <c r="A22" s="8" t="s">
        <v>39</v>
      </c>
      <c r="B22" s="9" t="s">
        <v>40</v>
      </c>
      <c r="C22" s="11">
        <f>SUM(C23)</f>
        <v>-83316000</v>
      </c>
      <c r="D22" s="11">
        <f>SUM(D23)</f>
        <v>-20818000</v>
      </c>
    </row>
    <row r="23" spans="1:4" ht="47.25" x14ac:dyDescent="0.25">
      <c r="A23" s="10" t="s">
        <v>16</v>
      </c>
      <c r="B23" s="9" t="s">
        <v>17</v>
      </c>
      <c r="C23" s="11">
        <v>-83316000</v>
      </c>
      <c r="D23" s="11">
        <v>-20818000</v>
      </c>
    </row>
    <row r="24" spans="1:4" x14ac:dyDescent="0.3">
      <c r="A24" s="4" t="s">
        <v>18</v>
      </c>
      <c r="B24" s="7" t="s">
        <v>19</v>
      </c>
      <c r="C24" s="6">
        <f>SUM(C27-C25)</f>
        <v>521999.99999999994</v>
      </c>
      <c r="D24" s="6">
        <f>SUM(D27-D25)</f>
        <v>18000</v>
      </c>
    </row>
    <row r="25" spans="1:4" ht="24" customHeight="1" x14ac:dyDescent="0.3">
      <c r="A25" s="10" t="s">
        <v>20</v>
      </c>
      <c r="B25" s="9" t="s">
        <v>21</v>
      </c>
      <c r="C25" s="11">
        <f>SUM(C26)</f>
        <v>57682.83</v>
      </c>
      <c r="D25" s="11">
        <f>SUM(D26)</f>
        <v>39682.83</v>
      </c>
    </row>
    <row r="26" spans="1:4" ht="31.2" x14ac:dyDescent="0.3">
      <c r="A26" s="10" t="s">
        <v>22</v>
      </c>
      <c r="B26" s="9" t="s">
        <v>23</v>
      </c>
      <c r="C26" s="11">
        <v>57682.83</v>
      </c>
      <c r="D26" s="11">
        <v>39682.83</v>
      </c>
    </row>
    <row r="27" spans="1:4" ht="21" customHeight="1" x14ac:dyDescent="0.3">
      <c r="A27" s="10" t="s">
        <v>24</v>
      </c>
      <c r="B27" s="9" t="s">
        <v>41</v>
      </c>
      <c r="C27" s="11">
        <f>SUM(C28)</f>
        <v>579682.82999999996</v>
      </c>
      <c r="D27" s="11">
        <f>SUM(D28)</f>
        <v>57682.83</v>
      </c>
    </row>
    <row r="28" spans="1:4" ht="31.2" x14ac:dyDescent="0.3">
      <c r="A28" s="10" t="s">
        <v>25</v>
      </c>
      <c r="B28" s="9" t="s">
        <v>26</v>
      </c>
      <c r="C28" s="11">
        <v>579682.82999999996</v>
      </c>
      <c r="D28" s="11">
        <v>57682.83</v>
      </c>
    </row>
  </sheetData>
  <mergeCells count="8">
    <mergeCell ref="A10:A11"/>
    <mergeCell ref="B10:B11"/>
    <mergeCell ref="C10:D10"/>
    <mergeCell ref="A6:D6"/>
    <mergeCell ref="A7:D7"/>
    <mergeCell ref="B1:D1"/>
    <mergeCell ref="B2:D2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2023-04-13T11:45:05Z</cp:lastPrinted>
  <dcterms:created xsi:type="dcterms:W3CDTF">2022-05-11T05:36:32Z</dcterms:created>
  <dcterms:modified xsi:type="dcterms:W3CDTF">2023-05-05T09:22:14Z</dcterms:modified>
</cp:coreProperties>
</file>